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<sst xmlns="http://schemas.openxmlformats.org/spreadsheetml/2006/main" count="21" uniqueCount="19">
  <si>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重点评审清单</t>
  </si>
  <si>
    <t>序号</t>
  </si>
  <si>
    <t>项目编码</t>
  </si>
  <si>
    <t>项目名称</t>
  </si>
  <si>
    <t>项目特征描述</t>
  </si>
  <si>
    <t>计量
单位</t>
  </si>
  <si>
    <t>工程量</t>
  </si>
  <si>
    <t>综合
单价</t>
  </si>
  <si>
    <t>合  价</t>
  </si>
  <si>
    <t>借A11-25</t>
  </si>
  <si>
    <t>整体面层 塑胶跑道 全塑形 13MM</t>
  </si>
  <si>
    <t xml:space="preserve">113MM厚全塑形塑胶面层
</t>
  </si>
  <si>
    <t>100m2</t>
  </si>
  <si>
    <t>借A11-39</t>
  </si>
  <si>
    <t>整体面层 塑胶跑道 硅PU 8MM</t>
  </si>
  <si>
    <t xml:space="preserve">8mm厚硅PU材料面层
</t>
  </si>
  <si>
    <t>借A11-41</t>
  </si>
  <si>
    <t xml:space="preserve">整体面层 人造草坪 50mm（密度：10500簇/m2,磅重8800DTEX) </t>
  </si>
  <si>
    <t>人造草坪面层 10厚合成材料吸震垫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</si>
</sst>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21" sqref="D21"/>
    </sheetView>
  </sheetViews>
  <sheetFormatPr defaultColWidth="9" defaultRowHeight="13.5" outlineLevelRow="5" outlineLevelCol="7"/>
  <cols>
    <col min="1" max="1" width="9.75" customWidth="1"/>
    <col min="2" max="2" width="10.625" customWidth="1"/>
    <col min="3" max="3" width="30.25" customWidth="1"/>
    <col min="4" max="4" width="37.875" customWidth="1"/>
    <col min="7" max="7" width="12.375" customWidth="1"/>
    <col min="8" max="8" width="14.375" customWidth="1"/>
  </cols>
  <sheetData>
    <row r="1" ht="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.5" spans="1:8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4" t="s">
        <v>8</v>
      </c>
    </row>
    <row r="3" ht="94" customHeight="1" spans="1:8">
      <c r="A3" s="5">
        <v>1.1</v>
      </c>
      <c r="B3" s="6" t="s">
        <v>9</v>
      </c>
      <c r="C3" s="6" t="s">
        <v>10</v>
      </c>
      <c r="D3" s="7" t="s">
        <v>11</v>
      </c>
      <c r="E3" s="6" t="s">
        <v>12</v>
      </c>
      <c r="F3" s="6">
        <v>10.53</v>
      </c>
      <c r="G3" s="6">
        <v>16260.96</v>
      </c>
      <c r="H3" s="6">
        <f>F3*G3</f>
        <v>171227.9088</v>
      </c>
    </row>
    <row r="4" ht="72" customHeight="1" spans="1:8">
      <c r="A4" s="5">
        <v>1.1</v>
      </c>
      <c r="B4" s="6" t="s">
        <v>13</v>
      </c>
      <c r="C4" s="6" t="s">
        <v>14</v>
      </c>
      <c r="D4" s="7" t="s">
        <v>15</v>
      </c>
      <c r="E4" s="6" t="s">
        <v>12</v>
      </c>
      <c r="F4" s="6">
        <f>5.98+0.96</f>
        <v>6.94</v>
      </c>
      <c r="G4" s="6">
        <v>12969.36</v>
      </c>
      <c r="H4" s="6">
        <f>F4*G4</f>
        <v>90007.3584</v>
      </c>
    </row>
    <row r="5" ht="84" customHeight="1" spans="1:8">
      <c r="A5" s="5">
        <v>2.1</v>
      </c>
      <c r="B5" s="6" t="s">
        <v>16</v>
      </c>
      <c r="C5" s="8" t="s">
        <v>17</v>
      </c>
      <c r="D5" s="6" t="s">
        <v>18</v>
      </c>
      <c r="E5" s="6" t="s">
        <v>12</v>
      </c>
      <c r="F5" s="6">
        <v>5.7487</v>
      </c>
      <c r="G5" s="6">
        <v>14248.43</v>
      </c>
      <c r="H5" s="6">
        <f>F5*G5</f>
        <v>81909.949541</v>
      </c>
    </row>
    <row r="6" ht="26" customHeight="1" spans="1:8">
      <c r="A6" s="6"/>
      <c r="B6" s="6"/>
      <c r="C6" s="6"/>
      <c r="D6" s="6"/>
      <c r="E6" s="6"/>
      <c r="F6" s="6"/>
      <c r="G6" s="6"/>
      <c r="H6" s="6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2026-04-01T02:16:00Z</dcterms:created>
  <dcterms:modified xsi:type="dcterms:W3CDTF">2026-04-07T02:30:54Z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AD5DBD1E93024B98AEACE9AB574298F9_11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